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4901 ЗП ЭФ (ЮЯЭС)\"/>
    </mc:Choice>
  </mc:AlternateContent>
  <bookViews>
    <workbookView xWindow="0" yWindow="0" windowWidth="30720" windowHeight="129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Q9" i="1" s="1"/>
  <c r="N9" i="1"/>
  <c r="M9" i="1"/>
  <c r="J9" i="1"/>
  <c r="I9" i="1"/>
  <c r="G9" i="1"/>
  <c r="G10" i="1" l="1"/>
  <c r="F3" i="1" l="1"/>
  <c r="Q10" i="1"/>
  <c r="G11" i="1" l="1"/>
  <c r="G12" i="1" s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<sst xmlns="http://schemas.openxmlformats.org/spreadsheetml/2006/main" count="32" uniqueCount="25">
  <si>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</si>
  <si>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</si>
  <si>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</si>
  <si>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</si>
  <si>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</si>
  <si>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</si>
  <si>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</si>
  <si>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</si>
  <si>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</si>
  <si>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</si>
  <si>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</si>
  <si>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</si>
  <si>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</si>
  <si>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</si>
  <si>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</si>
  <si>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</si>
  <si>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</si>
  <si>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</si>
  <si>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</si>
  <si>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</si>
  <si>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</si>
  <si>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шт.</t>
  </si>
  <si>
    <t>Приложение №8   к Документации о закупке – Структура НМЦ+ коммерческое предложение</t>
  </si>
  <si>
    <t>Производитель продукции</t>
  </si>
  <si>
    <t>Оснащение дуговыми защитами ПС 110 кВ Хатыми и Гранитная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</si>
</sst>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/>
    <xf numFmtId="0" fontId="13" fillId="0" borderId="0" xfId="0" applyFont="1" applyAlignment="1">
      <alignment horizontal="left" vertical="top"/>
    </xf>
    <xf numFmtId="0" fontId="0" fillId="2" borderId="0" xfId="0" applyFill="1" applyBorder="1"/>
    <xf numFmtId="4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6" fillId="4" borderId="32" xfId="0" applyNumberFormat="1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left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center" vertical="center" wrapText="1"/>
    </xf>
    <xf numFmtId="4" fontId="18" fillId="0" borderId="26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I21" sqref="I2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20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10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7.5" customHeight="1" thickBot="1" x14ac:dyDescent="0.3">
      <c r="B2" s="61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45" t="s">
        <v>10</v>
      </c>
      <c r="C3" s="46"/>
      <c r="D3" s="46"/>
      <c r="E3" s="47"/>
      <c r="F3" s="25">
        <f>G10</f>
        <v>2280993</v>
      </c>
      <c r="G3" s="26" t="s">
        <v>2</v>
      </c>
      <c r="H3" s="1"/>
      <c r="I3" s="64" t="s">
        <v>18</v>
      </c>
      <c r="J3" s="65"/>
      <c r="K3" s="65"/>
      <c r="L3" s="65"/>
      <c r="M3" s="65"/>
      <c r="N3" s="65"/>
      <c r="O3" s="65"/>
      <c r="P3" s="65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A4" s="22"/>
      <c r="B4" s="62"/>
      <c r="C4" s="62"/>
      <c r="D4" s="62"/>
      <c r="E4" s="62"/>
      <c r="F4" s="23"/>
      <c r="G4" s="24"/>
      <c r="H4" s="1"/>
      <c r="I4" s="63" t="s">
        <v>16</v>
      </c>
      <c r="J4" s="63"/>
      <c r="K4" s="63"/>
      <c r="L4" s="63"/>
      <c r="M4" s="6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21" t="s">
        <v>17</v>
      </c>
      <c r="J5" s="21"/>
      <c r="K5" s="21"/>
      <c r="L5" s="21"/>
      <c r="M5" s="2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55"/>
      <c r="D7" s="56"/>
      <c r="E7" s="56"/>
      <c r="F7" s="57"/>
      <c r="G7" s="58"/>
      <c r="H7" s="5"/>
      <c r="I7" s="64" t="s">
        <v>20</v>
      </c>
      <c r="J7" s="65"/>
      <c r="K7" s="65"/>
      <c r="L7" s="65"/>
      <c r="M7" s="65"/>
      <c r="N7" s="65"/>
      <c r="O7" s="65"/>
      <c r="P7" s="65"/>
      <c r="Q7" s="6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26.25" thickBot="1" x14ac:dyDescent="0.3">
      <c r="A9" s="28"/>
      <c r="B9" s="29">
        <v>1</v>
      </c>
      <c r="C9" s="41" t="s">
        <v>24</v>
      </c>
      <c r="D9" s="42" t="s">
        <v>21</v>
      </c>
      <c r="E9" s="35">
        <v>2280993</v>
      </c>
      <c r="F9" s="43">
        <v>1</v>
      </c>
      <c r="G9" s="30">
        <f t="shared" ref="G9" si="0">E9*F9</f>
        <v>2280993</v>
      </c>
      <c r="H9" s="36"/>
      <c r="I9" s="31">
        <f t="shared" ref="I9:J9" si="1">B9</f>
        <v>1</v>
      </c>
      <c r="J9" s="37" t="str">
        <f t="shared" si="1"/>
        <v>Оснащение дуговыми защитами ПС 110 кВ Хатыми и Гранитная</v>
      </c>
      <c r="K9" s="32"/>
      <c r="L9" s="32"/>
      <c r="M9" s="38" t="str">
        <f>D9</f>
        <v>шт.</v>
      </c>
      <c r="N9" s="39">
        <f>E9</f>
        <v>2280993</v>
      </c>
      <c r="O9" s="33"/>
      <c r="P9" s="38">
        <f t="shared" ref="P9" si="2">F9</f>
        <v>1</v>
      </c>
      <c r="Q9" s="40">
        <f t="shared" ref="Q9" si="3">O9*P9</f>
        <v>0</v>
      </c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21" customHeight="1" thickBot="1" x14ac:dyDescent="0.3">
      <c r="A10" s="6"/>
      <c r="B10" s="48" t="s">
        <v>5</v>
      </c>
      <c r="C10" s="49"/>
      <c r="D10" s="49"/>
      <c r="E10" s="49"/>
      <c r="F10" s="50"/>
      <c r="G10" s="11">
        <f>SUM(G9:G9)</f>
        <v>2280993</v>
      </c>
      <c r="H10" s="1"/>
      <c r="I10" s="48" t="s">
        <v>5</v>
      </c>
      <c r="J10" s="49"/>
      <c r="K10" s="49"/>
      <c r="L10" s="49"/>
      <c r="M10" s="49"/>
      <c r="N10" s="49"/>
      <c r="O10" s="49"/>
      <c r="P10" s="5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9" t="s">
        <v>15</v>
      </c>
      <c r="C11" s="60"/>
      <c r="D11" s="60"/>
      <c r="E11" s="60"/>
      <c r="F11" s="14">
        <v>0.2</v>
      </c>
      <c r="G11" s="12">
        <f>G10*F11</f>
        <v>456198.60000000003</v>
      </c>
      <c r="H11" s="1"/>
      <c r="I11" s="59" t="s">
        <v>15</v>
      </c>
      <c r="J11" s="60"/>
      <c r="K11" s="60"/>
      <c r="L11" s="60"/>
      <c r="M11" s="60"/>
      <c r="N11" s="60"/>
      <c r="O11" s="60"/>
      <c r="P11" s="14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51" t="s">
        <v>6</v>
      </c>
      <c r="C12" s="52"/>
      <c r="D12" s="52"/>
      <c r="E12" s="52"/>
      <c r="F12" s="53"/>
      <c r="G12" s="13">
        <f>G10+G11</f>
        <v>2737191.6</v>
      </c>
      <c r="H12" s="1"/>
      <c r="I12" s="51" t="s">
        <v>6</v>
      </c>
      <c r="J12" s="52"/>
      <c r="K12" s="52"/>
      <c r="L12" s="52"/>
      <c r="M12" s="52"/>
      <c r="N12" s="52"/>
      <c r="O12" s="52"/>
      <c r="P12" s="53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19" customFormat="1" ht="24.75" customHeight="1" x14ac:dyDescent="0.25">
      <c r="A13" s="15"/>
      <c r="B13" s="66"/>
      <c r="C13" s="67"/>
      <c r="D13" s="67"/>
      <c r="E13" s="67"/>
      <c r="F13" s="67"/>
      <c r="G13" s="67"/>
      <c r="H13" s="16"/>
      <c r="I13" s="17"/>
      <c r="J13" s="17"/>
      <c r="K13" s="17"/>
      <c r="L13" s="17"/>
      <c r="M13" s="17"/>
      <c r="N13" s="17"/>
      <c r="O13" s="17"/>
      <c r="P13" s="17"/>
      <c r="Q13" s="18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82.5" customHeight="1" x14ac:dyDescent="0.25">
      <c r="B14" s="66"/>
      <c r="C14" s="67"/>
      <c r="D14" s="67"/>
      <c r="E14" s="67"/>
      <c r="F14" s="67"/>
      <c r="G14" s="67"/>
      <c r="H14" s="1"/>
      <c r="I14" s="1"/>
      <c r="J14" s="69" t="s">
        <v>19</v>
      </c>
      <c r="K14" s="70"/>
      <c r="L14" s="27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3.25" customHeight="1" x14ac:dyDescent="0.25">
      <c r="B15" s="66"/>
      <c r="C15" s="67"/>
      <c r="D15" s="67"/>
      <c r="E15" s="67"/>
      <c r="F15" s="67"/>
      <c r="G15" s="6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AA16" s="1"/>
    </row>
  </sheetData>
  <mergeCells count="18">
    <mergeCell ref="B15:G15"/>
    <mergeCell ref="I7:Q7"/>
    <mergeCell ref="I10:P10"/>
    <mergeCell ref="B14:G14"/>
    <mergeCell ref="B13:G13"/>
    <mergeCell ref="J14:K14"/>
    <mergeCell ref="B1:Q1"/>
    <mergeCell ref="B3:E3"/>
    <mergeCell ref="B10:F10"/>
    <mergeCell ref="B12:F12"/>
    <mergeCell ref="B7:G7"/>
    <mergeCell ref="I12:P12"/>
    <mergeCell ref="B11:E11"/>
    <mergeCell ref="I11:O11"/>
    <mergeCell ref="B2:Q2"/>
    <mergeCell ref="B4:E4"/>
    <mergeCell ref="I4:M4"/>
    <mergeCell ref="I3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2020-02-05T06:11:49Z</dcterms:modified>
</cp:coreProperties>
</file>